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ji dokumenti\popisi - Ceste\"/>
    </mc:Choice>
  </mc:AlternateContent>
  <bookViews>
    <workbookView xWindow="-120" yWindow="-120" windowWidth="29040" windowHeight="15840" tabRatio="874"/>
  </bookViews>
  <sheets>
    <sheet name=" Rekapitulacija " sheetId="2" r:id="rId1"/>
    <sheet name="Popis del " sheetId="1" r:id="rId2"/>
  </sheets>
  <definedNames>
    <definedName name="_pr01">'Popis del '!$F$5</definedName>
    <definedName name="_pr02">'Popis del '!$F$28</definedName>
    <definedName name="_pr03">'Popis del '!$F$49</definedName>
    <definedName name="_pr04">'Popis del '!$F$78</definedName>
    <definedName name="_pr05">'Popis del '!$F$98</definedName>
    <definedName name="_pr06">'Popis del '!#REF!</definedName>
    <definedName name="_pr08">'Popis del '!#REF!</definedName>
    <definedName name="_pr09">'Popis del '!#REF!</definedName>
    <definedName name="_pr10">'Popis del '!#REF!</definedName>
    <definedName name="_pr11">'Popis del '!#REF!</definedName>
    <definedName name="_pr12">'Popis del '!#REF!</definedName>
    <definedName name="_xlnm.Print_Area" localSheetId="0">' Rekapitulacija '!$A$1:$C$23</definedName>
    <definedName name="_xlnm.Print_Area" localSheetId="1">'Popis del '!$A$1:$F$115</definedName>
    <definedName name="SK_BETONSKA">'Popis del '!$F$96</definedName>
    <definedName name="SK_HORTIKULTURA">'Popis del '!#REF!</definedName>
    <definedName name="sk_IZOLACIJA">'Popis del '!#REF!</definedName>
    <definedName name="SK_ODVODNJAVANJE">'Popis del '!#REF!</definedName>
    <definedName name="sk_oprem">'Popis del '!#REF!</definedName>
    <definedName name="SK_PLESKARSKA">'Popis del '!#REF!</definedName>
    <definedName name="SK_PRIPRAVA">'Popis del '!$F$26</definedName>
    <definedName name="sK_RAZNO">'Popis del '!#REF!</definedName>
    <definedName name="sk_sanacija">'Popis del '!$F$107</definedName>
    <definedName name="sk_TESARSKA">'Popis del '!$F$73</definedName>
    <definedName name="SK_VJEKLU">'Popis del '!#REF!</definedName>
    <definedName name="sk_VOZIŠČNE">'Popis del '!$F$73</definedName>
    <definedName name="SK_ZEMELJSKA">'Popis del '!$F$47</definedName>
    <definedName name="sk_ZIDARSKA">'Popis del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F13" i="1"/>
  <c r="F17" i="1"/>
  <c r="F20" i="1"/>
  <c r="F24" i="1"/>
  <c r="F33" i="1"/>
  <c r="F37" i="1"/>
  <c r="F41" i="1"/>
  <c r="F45" i="1"/>
  <c r="F54" i="1"/>
  <c r="F58" i="1"/>
  <c r="F62" i="1"/>
  <c r="F66" i="1"/>
  <c r="F70" i="1"/>
  <c r="F74" i="1"/>
  <c r="F82" i="1"/>
  <c r="F86" i="1"/>
  <c r="F90" i="1"/>
  <c r="F94" i="1"/>
  <c r="F102" i="1"/>
  <c r="F105" i="1" l="1"/>
  <c r="F26" i="1" l="1"/>
  <c r="F47" i="1"/>
  <c r="F76" i="1"/>
  <c r="C9" i="2" s="1"/>
  <c r="F107" i="1"/>
  <c r="F96" i="1"/>
  <c r="C7" i="2" l="1"/>
  <c r="C11" i="2"/>
  <c r="C10" i="2"/>
  <c r="C8" i="2"/>
  <c r="C13" i="2" l="1"/>
  <c r="C14" i="2" s="1"/>
  <c r="C15" i="2" s="1"/>
</calcChain>
</file>

<file path=xl/sharedStrings.xml><?xml version="1.0" encoding="utf-8"?>
<sst xmlns="http://schemas.openxmlformats.org/spreadsheetml/2006/main" count="94" uniqueCount="82">
  <si>
    <t>PRIPRAVLJALNA DELA</t>
  </si>
  <si>
    <t>PRIPRAVLJALNA DELA SKUPAJ:</t>
  </si>
  <si>
    <t>kom</t>
  </si>
  <si>
    <t>ODVODNJAVANJE</t>
  </si>
  <si>
    <t>ODVODNJAVANJE SKUPAJ:</t>
  </si>
  <si>
    <t>01. PRIPRAVLJALNA DELA</t>
  </si>
  <si>
    <t>02. ZEMELJSKA DELA</t>
  </si>
  <si>
    <t xml:space="preserve">SKUPAJ </t>
  </si>
  <si>
    <t>1.</t>
  </si>
  <si>
    <t>ZEMELJSKA DELA IN TEMELJENJE</t>
  </si>
  <si>
    <t>2.</t>
  </si>
  <si>
    <t>3.</t>
  </si>
  <si>
    <t>VOZIŠČNE KONSTRUKCIJE</t>
  </si>
  <si>
    <t>03. VOZIŠČNE KONSTRUKCIJE</t>
  </si>
  <si>
    <t>VOZIŠČNE KONSTRUKCIJE SKUPAJ:</t>
  </si>
  <si>
    <t>4.</t>
  </si>
  <si>
    <t>04. ODVODNJAVANJE</t>
  </si>
  <si>
    <t>5.</t>
  </si>
  <si>
    <t>GRADBENA IN OBRTNIŠKA DELA</t>
  </si>
  <si>
    <t>05. GRADBENA IN OBRTNIŠKA DELA</t>
  </si>
  <si>
    <t>GRADBENA IN OBRTNIŠKA DELA SKUPAJ:</t>
  </si>
  <si>
    <t>ZEMELJSKA DELA IN TEMELJENJE SKUPAJ: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</si>
  <si>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</si>
  <si>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r>
      <t>m</t>
    </r>
    <r>
      <rPr>
        <vertAlign val="superscript"/>
        <sz val="10"/>
        <rFont val="Arial CE"/>
        <family val="2"/>
        <charset val="238"/>
      </rPr>
      <t xml:space="preserve">1  </t>
    </r>
  </si>
  <si>
    <r>
      <t>kom</t>
    </r>
    <r>
      <rPr>
        <vertAlign val="superscript"/>
        <sz val="10"/>
        <rFont val="Arial CE"/>
        <family val="2"/>
        <charset val="238"/>
      </rPr>
      <t xml:space="preserve">  </t>
    </r>
  </si>
  <si>
    <r>
      <t>m</t>
    </r>
    <r>
      <rPr>
        <vertAlign val="superscript"/>
        <sz val="10"/>
        <rFont val="Arial CE"/>
        <family val="2"/>
        <charset val="238"/>
      </rPr>
      <t xml:space="preserve">3uvaljanega </t>
    </r>
  </si>
  <si>
    <r>
      <t xml:space="preserve">
</t>
    </r>
    <r>
      <rPr>
        <sz val="10"/>
        <rFont val="Arial ce"/>
        <charset val="238"/>
      </rPr>
      <t xml:space="preserve">
                            </t>
    </r>
  </si>
  <si>
    <r>
      <t>m</t>
    </r>
    <r>
      <rPr>
        <vertAlign val="superscript"/>
        <sz val="10"/>
        <rFont val="Arial CE"/>
        <family val="2"/>
        <charset val="238"/>
      </rPr>
      <t xml:space="preserve">1    </t>
    </r>
  </si>
  <si>
    <t>22% DDV</t>
  </si>
  <si>
    <t xml:space="preserve">
</t>
  </si>
  <si>
    <t>SKUPAJ z DDV</t>
  </si>
  <si>
    <t>REKAPITULACIJA - gradbena dela</t>
  </si>
  <si>
    <r>
      <t>m</t>
    </r>
    <r>
      <rPr>
        <vertAlign val="superscript"/>
        <sz val="10"/>
        <rFont val="Arial ce"/>
        <charset val="238"/>
      </rPr>
      <t>2</t>
    </r>
  </si>
  <si>
    <t>1.1</t>
  </si>
  <si>
    <t>kpl</t>
  </si>
  <si>
    <t>Organizacija gradbišča - priprava gradbišča, dovoz mehanizacije, odstranitev po končani gradnji</t>
  </si>
  <si>
    <t>Zavarovanje gradbišča v času gradnje s popolno zaporo prometa in z vsemi obvestilnimi tablami, katere označujejo neposredno bližino gradbišča</t>
  </si>
  <si>
    <t>1.2</t>
  </si>
  <si>
    <t>1.3</t>
  </si>
  <si>
    <t>1.4</t>
  </si>
  <si>
    <t>1.5</t>
  </si>
  <si>
    <t xml:space="preserve">Dobava in izdelava bankine široke 50 cm iz tamponskega materiala 0/32 mm, debeline 10 cm </t>
  </si>
  <si>
    <r>
      <t xml:space="preserve">Strojno rezanje asfalta, skupaj z vsemi pomožnimi deli in prenosi do mesta rezanja - </t>
    </r>
    <r>
      <rPr>
        <b/>
        <sz val="10"/>
        <rFont val="Arial ce"/>
        <charset val="238"/>
      </rPr>
      <t>navezava na obstoječi asfalt</t>
    </r>
  </si>
  <si>
    <t>Planiranje in čiščenje vseh tangiranih površin pri gradnji in posejanje s travnim semenom</t>
  </si>
  <si>
    <t>2.1</t>
  </si>
  <si>
    <t>2.2</t>
  </si>
  <si>
    <t>3.1</t>
  </si>
  <si>
    <t>3.2</t>
  </si>
  <si>
    <t>4.1</t>
  </si>
  <si>
    <t>4.2</t>
  </si>
  <si>
    <t>4.3</t>
  </si>
  <si>
    <t>Izdelava iztočne glave prepusta skozi cesto</t>
  </si>
  <si>
    <t>Opomba: Ta predračun zajema izvedbo rekonstrukcije obstoječega vozišča in ureditev odvodnjavanja, investitor uredi služnost zemljišč.</t>
  </si>
  <si>
    <t>Obračun po dejanskih količinah in fiksnih cenah iz ponudbe.</t>
  </si>
  <si>
    <r>
      <t xml:space="preserve">Dobava in izdelava meteorne kanalizacije iz plastičnih  rebrastih cevi S8 fi 300mm, (svetel profil) vgrajenih na 10cm sloj betona  in obetoniranih  z 0,3m3/m1,betona C 16/20 - </t>
    </r>
    <r>
      <rPr>
        <b/>
        <sz val="10"/>
        <rFont val="Arial ce"/>
        <charset val="238"/>
      </rPr>
      <t xml:space="preserve">prepust preko ceste </t>
    </r>
  </si>
  <si>
    <t>3.3</t>
  </si>
  <si>
    <t>3.4</t>
  </si>
  <si>
    <r>
      <t>Dobava in kompletna vgraditev betonskega  jaška fi 60cm ( upoštevati  izrez navezave cevi ), globina jaška  h=1-2m, vgrajenega na 20cm plast betona C 12/15 z betonskim pokrovom nosilnosti 5t -</t>
    </r>
    <r>
      <rPr>
        <b/>
        <sz val="10"/>
        <rFont val="Arial ce"/>
        <charset val="238"/>
      </rPr>
      <t xml:space="preserve"> </t>
    </r>
  </si>
  <si>
    <t>2.3</t>
  </si>
  <si>
    <t>2.4</t>
  </si>
  <si>
    <t>5.1</t>
  </si>
  <si>
    <t>3.5</t>
  </si>
  <si>
    <r>
      <t xml:space="preserve">Dobava in izdelava vzdolžne drenaže iz plastičnih rebrastih  cevi  DK  fi 110mm, vgrajenih na 10cm sloj betona 12/15 in obsuta z 0,4m3/m1, frakcije 8-16mm </t>
    </r>
    <r>
      <rPr>
        <b/>
        <sz val="10"/>
        <rFont val="Arial ce"/>
        <charset val="238"/>
      </rPr>
      <t>(perforirana 30%)</t>
    </r>
    <r>
      <rPr>
        <sz val="10"/>
        <rFont val="Arial ce"/>
        <charset val="238"/>
      </rPr>
      <t xml:space="preserve">
</t>
    </r>
  </si>
  <si>
    <t>Dobava in strojno vgrajevanje tamponskega materiala 0/32 mm, skupaj s komprimiranjem  (upoštevani priključki), uvaljanih na 100 Mpa z vsemi potrebnimi nakloni in padci</t>
  </si>
  <si>
    <t>Izdelava finega planuma tampona z vsemi potrebnimi nakloni in padci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</si>
  <si>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</si>
  <si>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Rušenje asfaltnega vozišča d=10cm  in  odvoz na stalno deponijo</t>
  </si>
  <si>
    <t>Strojni izkop v zemljini III. ktg za razsširitev vozišča,  ter izvedbo spodnjega ustroja z nakladanjem na prevozno sredstvo in odvozom na stalno deponijo</t>
  </si>
  <si>
    <t xml:space="preserve">Izkop in odvoz  zemljine III.kategorije na deponijo  ( jaški, propusti in iztočne glave, drenaže)
</t>
  </si>
  <si>
    <r>
      <t xml:space="preserve">Dobava in izdelava vzdolžne drenaže iz plastičnih rebrastih  cevi  DK  fi 250mm, vgrajenih na 10cm sloj betona 12/15 in obsuta z 0,4m3/m1, frakcije 8-16mm </t>
    </r>
    <r>
      <rPr>
        <b/>
        <sz val="10"/>
        <rFont val="Arial ce"/>
        <charset val="238"/>
      </rPr>
      <t>(perforirana 30%)</t>
    </r>
    <r>
      <rPr>
        <sz val="10"/>
        <rFont val="Arial ce"/>
        <charset val="238"/>
      </rPr>
      <t xml:space="preserve">
</t>
    </r>
  </si>
  <si>
    <t>4.4</t>
  </si>
  <si>
    <t xml:space="preserve">Ročni posek in odstranitev  obstoječega grmičevja z debli do10cm in odvozom na deponijo </t>
  </si>
  <si>
    <t>REKONSTRUKCIJA LOKALNE CESTE 
SPODNJI STARI GRAD - VRBINA</t>
  </si>
  <si>
    <t>REKONSTRUKCIJA LOKALNE CESTE 
SPODNJI STARI GRAD - VRBINA - LC 191111</t>
  </si>
  <si>
    <t>Izdelava globinske sanacije komplet z odrezom in rušenjem asfalta debeline 6 do 10 cm, izkopom, vgrajevanjem tamponskega materiala, utrjevanjem do zahtevane zbitosti, z vsemi odvozi in transporti, globine 40 cm, izdelavo finega planuma, ter z dobavo in vgrajevanjem nosilne plasti  bituminizirane zmesi AC16 ali AC22 base B70/100, A4 v debelini 6 cm</t>
  </si>
  <si>
    <t>Čiščenje in pobrizg obstoječeg asfalta (površine preplastitve) z bitumensko emulzijo</t>
  </si>
  <si>
    <t>5.2</t>
  </si>
  <si>
    <t>Demontaža obstoječe LTŽ pokrova dim 600/600 mm, nosilnosti 400 kN, ter ponovna vgraditev na vtočnem jašku iz cementnega betona - dvig na novo višino asfalta</t>
  </si>
  <si>
    <t>Izdelava obrabne in zaporne plasti bituminizirane zmesi AC 8 ali AC 11surf B 70/100, A4 v debelini 4 cm - vozišče in priključki</t>
  </si>
  <si>
    <t>3.6</t>
  </si>
  <si>
    <t>Izdelava obrabne in zaporne plasti bituminizirane zmesi AC 8 ali AC 11surf B 70/100, A4 - večja poraba zaradi izravnave neravnin in posedkov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</si>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</sst>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\ [$€-1]"/>
    <numFmt numFmtId="166" formatCode="[$€-2]\ #,##0.00"/>
  </numFmts>
  <fonts count="13" x14ac:knownFonts="1"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4" fillId="0" borderId="0" xfId="0" applyFont="1" applyAlignment="1">
      <alignment horizontal="center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4"/>
      <protection locked="0"/>
    </xf>
    <xf numFmtId="0" fontId="0" fillId="0" borderId="0" xfId="0" applyBorder="1"/>
    <xf numFmtId="49" fontId="1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4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0" xfId="0" applyFont="1" applyProtection="1">
      <protection locked="0"/>
    </xf>
    <xf numFmtId="49" fontId="1" fillId="0" borderId="0" xfId="0" applyNumberFormat="1" applyFont="1" applyFill="1" applyAlignment="1" applyProtection="1">
      <alignment horizontal="right" vertical="top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right" vertical="top"/>
      <protection locked="0"/>
    </xf>
    <xf numFmtId="164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Border="1" applyAlignment="1" applyProtection="1">
      <alignment horizontal="right" vertical="top"/>
      <protection locked="0"/>
    </xf>
    <xf numFmtId="49" fontId="9" fillId="0" borderId="2" xfId="0" applyNumberFormat="1" applyFont="1" applyBorder="1" applyAlignment="1" applyProtection="1">
      <alignment horizontal="right" vertical="top"/>
      <protection locked="0"/>
    </xf>
    <xf numFmtId="0" fontId="9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Alignment="1" applyProtection="1">
      <alignment horizontal="justify" vertical="top" wrapText="1"/>
      <protection locked="0"/>
    </xf>
    <xf numFmtId="165" fontId="0" fillId="0" borderId="0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5" fillId="0" borderId="0" xfId="0" applyNumberFormat="1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vertical="top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Border="1" applyAlignment="1">
      <alignment vertical="top"/>
    </xf>
    <xf numFmtId="166" fontId="1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4" fontId="0" fillId="0" borderId="0" xfId="0" applyNumberForma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horizontal="left" wrapText="1" indent="15"/>
      <protection locked="0"/>
    </xf>
    <xf numFmtId="4" fontId="0" fillId="0" borderId="2" xfId="0" applyNumberFormat="1" applyBorder="1" applyAlignme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Border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Border="1" applyAlignment="1" applyProtection="1">
      <alignment horizontal="left" vertical="top" indent="1"/>
      <protection locked="0"/>
    </xf>
    <xf numFmtId="49" fontId="5" fillId="0" borderId="1" xfId="0" applyNumberFormat="1" applyFont="1" applyBorder="1" applyAlignment="1" applyProtection="1">
      <alignment horizontal="left" vertical="center" indent="1"/>
      <protection locked="0"/>
    </xf>
    <xf numFmtId="166" fontId="5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Alignment="1"/>
    <xf numFmtId="166" fontId="4" fillId="0" borderId="0" xfId="0" applyNumberFormat="1" applyFont="1" applyAlignment="1"/>
    <xf numFmtId="0" fontId="0" fillId="0" borderId="0" xfId="0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1" fillId="2" borderId="0" xfId="0" applyNumberFormat="1" applyFont="1" applyFill="1" applyAlignment="1" applyProtection="1">
      <alignment horizontal="right" vertical="top"/>
      <protection locked="0"/>
    </xf>
    <xf numFmtId="0" fontId="1" fillId="2" borderId="0" xfId="0" applyFont="1" applyFill="1" applyProtection="1">
      <protection locked="0"/>
    </xf>
    <xf numFmtId="165" fontId="0" fillId="2" borderId="0" xfId="0" applyNumberFormat="1" applyFill="1" applyProtection="1">
      <protection locked="0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5" fontId="7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0" fontId="0" fillId="2" borderId="0" xfId="0" applyFill="1" applyProtection="1">
      <protection locked="0"/>
    </xf>
    <xf numFmtId="165" fontId="1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1" fillId="0" borderId="0" xfId="0" applyNumberFormat="1" applyFont="1" applyFill="1" applyProtection="1">
      <protection locked="0"/>
    </xf>
    <xf numFmtId="165" fontId="7" fillId="0" borderId="0" xfId="0" applyNumberFormat="1" applyFont="1" applyBorder="1" applyProtection="1">
      <protection locked="0"/>
    </xf>
    <xf numFmtId="165" fontId="1" fillId="0" borderId="0" xfId="0" applyNumberFormat="1" applyFont="1" applyAlignment="1" applyProtection="1">
      <alignment horizontal="justify" vertical="top" wrapText="1"/>
      <protection locked="0"/>
    </xf>
    <xf numFmtId="165" fontId="1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horizontal="justify" vertical="top"/>
      <protection locked="0"/>
    </xf>
    <xf numFmtId="0" fontId="5" fillId="0" borderId="0" xfId="0" applyFont="1" applyFill="1" applyAlignment="1" applyProtection="1">
      <alignment horizontal="left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60"/>
  <sheetViews>
    <sheetView tabSelected="1" view="pageBreakPreview" zoomScaleSheetLayoutView="100" workbookViewId="0">
      <selection activeCell="I15" sqref="I15"/>
    </sheetView>
  </sheetViews>
  <sheetFormatPr defaultRowHeight="12.75" x14ac:dyDescent="0.2"/>
  <cols>
    <col min="1" max="1" width="40.140625" customWidth="1"/>
    <col min="2" max="2" width="13.42578125" customWidth="1"/>
    <col min="3" max="3" width="22.7109375" style="39" customWidth="1"/>
  </cols>
  <sheetData>
    <row r="1" spans="1:6" ht="32.25" customHeight="1" x14ac:dyDescent="0.25">
      <c r="A1" s="89" t="s">
        <v>72</v>
      </c>
      <c r="B1" s="90"/>
      <c r="C1" s="90"/>
    </row>
    <row r="4" spans="1:6" s="66" customFormat="1" ht="15.75" x14ac:dyDescent="0.25">
      <c r="A4" s="87" t="s">
        <v>31</v>
      </c>
      <c r="B4" s="87"/>
      <c r="C4" s="87"/>
      <c r="D4" s="67"/>
      <c r="E4" s="67"/>
      <c r="F4" s="67"/>
    </row>
    <row r="5" spans="1:6" ht="15.75" x14ac:dyDescent="0.25">
      <c r="A5" s="9"/>
      <c r="B5" s="9"/>
      <c r="C5" s="41"/>
      <c r="D5" s="9"/>
      <c r="E5" s="9"/>
      <c r="F5" s="9"/>
    </row>
    <row r="6" spans="1:6" ht="20.100000000000001" customHeight="1" x14ac:dyDescent="0.2"/>
    <row r="7" spans="1:6" s="2" customFormat="1" ht="20.100000000000001" customHeight="1" x14ac:dyDescent="0.25">
      <c r="A7" s="11" t="s">
        <v>5</v>
      </c>
      <c r="B7" s="10"/>
      <c r="C7" s="40">
        <f>SK_PRIPRAVA</f>
        <v>0</v>
      </c>
    </row>
    <row r="8" spans="1:6" s="2" customFormat="1" ht="20.100000000000001" customHeight="1" x14ac:dyDescent="0.2">
      <c r="A8" s="11" t="s">
        <v>6</v>
      </c>
      <c r="C8" s="40">
        <f>SK_ZEMELJSKA</f>
        <v>0</v>
      </c>
    </row>
    <row r="9" spans="1:6" s="2" customFormat="1" ht="20.100000000000001" customHeight="1" x14ac:dyDescent="0.2">
      <c r="A9" s="11" t="s">
        <v>13</v>
      </c>
      <c r="C9" s="40">
        <f>'Popis del '!F76</f>
        <v>0</v>
      </c>
    </row>
    <row r="10" spans="1:6" s="2" customFormat="1" ht="20.100000000000001" customHeight="1" x14ac:dyDescent="0.2">
      <c r="A10" s="11" t="s">
        <v>16</v>
      </c>
      <c r="C10" s="40">
        <f>SK_BETONSKA</f>
        <v>0</v>
      </c>
    </row>
    <row r="11" spans="1:6" s="2" customFormat="1" ht="20.100000000000001" customHeight="1" x14ac:dyDescent="0.2">
      <c r="A11" s="11" t="s">
        <v>19</v>
      </c>
      <c r="C11" s="40">
        <f>sk_sanacija</f>
        <v>0</v>
      </c>
    </row>
    <row r="12" spans="1:6" ht="20.100000000000001" customHeight="1" x14ac:dyDescent="0.2">
      <c r="A12" s="12"/>
      <c r="B12" s="13"/>
      <c r="C12" s="42"/>
    </row>
    <row r="13" spans="1:6" ht="20.100000000000001" customHeight="1" x14ac:dyDescent="0.2">
      <c r="A13" s="14" t="s">
        <v>7</v>
      </c>
      <c r="C13" s="43">
        <f>SUM(C7:C12)</f>
        <v>0</v>
      </c>
    </row>
    <row r="14" spans="1:6" ht="20.100000000000001" customHeight="1" thickBot="1" x14ac:dyDescent="0.25">
      <c r="A14" s="56" t="s">
        <v>28</v>
      </c>
      <c r="B14" s="1"/>
      <c r="C14" s="57">
        <f>C13*0.22</f>
        <v>0</v>
      </c>
    </row>
    <row r="15" spans="1:6" ht="20.100000000000001" customHeight="1" thickTop="1" x14ac:dyDescent="0.25">
      <c r="A15" s="58" t="s">
        <v>30</v>
      </c>
      <c r="B15" s="59"/>
      <c r="C15" s="60">
        <f>C13+C14</f>
        <v>0</v>
      </c>
    </row>
    <row r="16" spans="1:6" ht="20.100000000000001" customHeight="1" x14ac:dyDescent="0.2">
      <c r="A16" s="17"/>
      <c r="B16" s="2"/>
      <c r="C16" s="44"/>
    </row>
    <row r="17" spans="1:3" ht="20.100000000000001" customHeight="1" x14ac:dyDescent="0.2">
      <c r="A17" s="17"/>
      <c r="B17" s="2"/>
      <c r="C17" s="44"/>
    </row>
    <row r="18" spans="1:3" ht="20.100000000000001" customHeight="1" x14ac:dyDescent="0.2">
      <c r="A18" s="17"/>
      <c r="B18" s="2"/>
      <c r="C18" s="44"/>
    </row>
    <row r="19" spans="1:3" ht="20.100000000000001" customHeight="1" x14ac:dyDescent="0.2">
      <c r="A19" s="17"/>
      <c r="B19" s="2"/>
      <c r="C19" s="44"/>
    </row>
    <row r="20" spans="1:3" ht="20.100000000000001" customHeight="1" x14ac:dyDescent="0.2">
      <c r="A20" s="17"/>
      <c r="B20" s="2"/>
      <c r="C20" s="44"/>
    </row>
    <row r="21" spans="1:3" ht="20.100000000000001" customHeight="1" x14ac:dyDescent="0.2">
      <c r="A21" s="15"/>
      <c r="C21" s="40"/>
    </row>
    <row r="22" spans="1:3" ht="20.100000000000001" customHeight="1" x14ac:dyDescent="0.2">
      <c r="A22" s="6"/>
      <c r="B22" s="2"/>
      <c r="C22" s="45"/>
    </row>
    <row r="23" spans="1:3" ht="20.100000000000001" customHeight="1" x14ac:dyDescent="0.2">
      <c r="A23" s="55"/>
      <c r="B23" s="88"/>
      <c r="C23" s="88"/>
    </row>
    <row r="24" spans="1:3" ht="20.100000000000001" customHeight="1" x14ac:dyDescent="0.2">
      <c r="A24" s="14"/>
      <c r="C24" s="40"/>
    </row>
    <row r="25" spans="1:3" ht="20.100000000000001" customHeight="1" x14ac:dyDescent="0.2">
      <c r="A25" s="14"/>
      <c r="C25" s="40"/>
    </row>
    <row r="26" spans="1:3" ht="20.100000000000001" customHeight="1" x14ac:dyDescent="0.2">
      <c r="A26" s="14"/>
      <c r="C26" s="40"/>
    </row>
    <row r="27" spans="1:3" ht="20.100000000000001" customHeight="1" x14ac:dyDescent="0.2">
      <c r="A27" s="14"/>
      <c r="C27" s="40"/>
    </row>
    <row r="28" spans="1:3" ht="20.100000000000001" customHeight="1" x14ac:dyDescent="0.2">
      <c r="A28" s="14"/>
    </row>
    <row r="29" spans="1:3" ht="20.100000000000001" customHeight="1" x14ac:dyDescent="0.2">
      <c r="A29" s="14"/>
    </row>
    <row r="30" spans="1:3" ht="20.100000000000001" customHeight="1" x14ac:dyDescent="0.2">
      <c r="A30" s="16"/>
    </row>
    <row r="31" spans="1:3" ht="20.100000000000001" customHeight="1" x14ac:dyDescent="0.2">
      <c r="A31" s="16"/>
    </row>
    <row r="32" spans="1:3" ht="20.100000000000001" customHeight="1" x14ac:dyDescent="0.2">
      <c r="A32" s="16"/>
    </row>
    <row r="33" spans="1:1" ht="20.100000000000001" customHeight="1" x14ac:dyDescent="0.2">
      <c r="A33" s="16"/>
    </row>
    <row r="34" spans="1:1" ht="20.100000000000001" customHeight="1" x14ac:dyDescent="0.2">
      <c r="A34" s="16"/>
    </row>
    <row r="35" spans="1:1" ht="20.100000000000001" customHeight="1" x14ac:dyDescent="0.2">
      <c r="A35" s="16"/>
    </row>
    <row r="36" spans="1:1" ht="20.100000000000001" customHeight="1" x14ac:dyDescent="0.2">
      <c r="A36" s="16"/>
    </row>
    <row r="37" spans="1:1" ht="20.100000000000001" customHeight="1" x14ac:dyDescent="0.2">
      <c r="A37" s="16"/>
    </row>
    <row r="38" spans="1:1" ht="20.100000000000001" customHeight="1" x14ac:dyDescent="0.2">
      <c r="A38" s="16"/>
    </row>
    <row r="39" spans="1:1" ht="20.100000000000001" customHeight="1" x14ac:dyDescent="0.2">
      <c r="A39" s="16"/>
    </row>
    <row r="40" spans="1:1" ht="20.100000000000001" customHeight="1" x14ac:dyDescent="0.2">
      <c r="A40" s="16"/>
    </row>
    <row r="41" spans="1:1" ht="20.100000000000001" customHeight="1" x14ac:dyDescent="0.2">
      <c r="A41" s="16"/>
    </row>
    <row r="42" spans="1:1" ht="20.100000000000001" customHeight="1" x14ac:dyDescent="0.2">
      <c r="A42" s="16"/>
    </row>
    <row r="43" spans="1:1" ht="20.100000000000001" customHeight="1" x14ac:dyDescent="0.2">
      <c r="A43" s="16"/>
    </row>
    <row r="44" spans="1:1" ht="20.100000000000001" customHeight="1" x14ac:dyDescent="0.2">
      <c r="A44" s="16"/>
    </row>
    <row r="45" spans="1:1" ht="20.100000000000001" customHeight="1" x14ac:dyDescent="0.2">
      <c r="A45" s="16"/>
    </row>
    <row r="46" spans="1:1" ht="20.100000000000001" customHeight="1" x14ac:dyDescent="0.2">
      <c r="A46" s="16"/>
    </row>
    <row r="47" spans="1:1" ht="20.100000000000001" customHeight="1" x14ac:dyDescent="0.2">
      <c r="A47" s="16"/>
    </row>
    <row r="48" spans="1:1" ht="20.100000000000001" customHeight="1" x14ac:dyDescent="0.2">
      <c r="A48" s="16"/>
    </row>
    <row r="49" spans="1:1" ht="20.100000000000001" customHeight="1" x14ac:dyDescent="0.2">
      <c r="A49" s="16"/>
    </row>
    <row r="50" spans="1:1" ht="20.100000000000001" customHeight="1" x14ac:dyDescent="0.2">
      <c r="A50" s="16"/>
    </row>
    <row r="51" spans="1:1" ht="20.100000000000001" customHeight="1" x14ac:dyDescent="0.2">
      <c r="A51" s="16"/>
    </row>
    <row r="52" spans="1:1" ht="20.100000000000001" customHeight="1" x14ac:dyDescent="0.2">
      <c r="A52" s="16"/>
    </row>
    <row r="53" spans="1:1" ht="20.100000000000001" customHeight="1" x14ac:dyDescent="0.2">
      <c r="A53" s="16"/>
    </row>
    <row r="54" spans="1:1" ht="20.100000000000001" customHeight="1" x14ac:dyDescent="0.2">
      <c r="A54" s="16"/>
    </row>
    <row r="55" spans="1:1" ht="20.100000000000001" customHeight="1" x14ac:dyDescent="0.2">
      <c r="A55" s="16"/>
    </row>
    <row r="56" spans="1:1" ht="20.100000000000001" customHeight="1" x14ac:dyDescent="0.2">
      <c r="A56" s="16"/>
    </row>
    <row r="57" spans="1:1" ht="20.100000000000001" customHeight="1" x14ac:dyDescent="0.2">
      <c r="A57" s="16"/>
    </row>
    <row r="58" spans="1:1" ht="20.100000000000001" customHeight="1" x14ac:dyDescent="0.2">
      <c r="A58" s="16"/>
    </row>
    <row r="59" spans="1:1" ht="20.100000000000001" customHeight="1" x14ac:dyDescent="0.2">
      <c r="A59" s="16"/>
    </row>
    <row r="60" spans="1:1" ht="20.100000000000001" customHeight="1" x14ac:dyDescent="0.2">
      <c r="A60" s="16"/>
    </row>
    <row r="61" spans="1:1" ht="20.100000000000001" customHeight="1" x14ac:dyDescent="0.2">
      <c r="A61" s="16"/>
    </row>
    <row r="62" spans="1:1" ht="20.100000000000001" customHeight="1" x14ac:dyDescent="0.2">
      <c r="A62" s="16"/>
    </row>
    <row r="63" spans="1:1" ht="20.100000000000001" customHeight="1" x14ac:dyDescent="0.2">
      <c r="A63" s="16"/>
    </row>
    <row r="64" spans="1:1" ht="20.100000000000001" customHeight="1" x14ac:dyDescent="0.2">
      <c r="A64" s="16"/>
    </row>
    <row r="65" spans="1:1" ht="20.100000000000001" customHeight="1" x14ac:dyDescent="0.2">
      <c r="A65" s="16"/>
    </row>
    <row r="66" spans="1:1" ht="20.100000000000001" customHeight="1" x14ac:dyDescent="0.2">
      <c r="A66" s="16"/>
    </row>
    <row r="67" spans="1:1" ht="20.100000000000001" customHeight="1" x14ac:dyDescent="0.2">
      <c r="A67" s="16"/>
    </row>
    <row r="68" spans="1:1" ht="20.100000000000001" customHeight="1" x14ac:dyDescent="0.2">
      <c r="A68" s="16"/>
    </row>
    <row r="69" spans="1:1" ht="20.100000000000001" customHeight="1" x14ac:dyDescent="0.2">
      <c r="A69" s="16"/>
    </row>
    <row r="70" spans="1:1" ht="20.100000000000001" customHeight="1" x14ac:dyDescent="0.2">
      <c r="A70" s="16"/>
    </row>
    <row r="71" spans="1:1" ht="20.100000000000001" customHeight="1" x14ac:dyDescent="0.2">
      <c r="A71" s="16"/>
    </row>
    <row r="72" spans="1:1" ht="20.100000000000001" customHeight="1" x14ac:dyDescent="0.2">
      <c r="A72" s="16"/>
    </row>
    <row r="73" spans="1:1" ht="20.100000000000001" customHeight="1" x14ac:dyDescent="0.2">
      <c r="A73" s="16"/>
    </row>
    <row r="74" spans="1:1" ht="20.100000000000001" customHeight="1" x14ac:dyDescent="0.2">
      <c r="A74" s="16"/>
    </row>
    <row r="75" spans="1:1" ht="20.100000000000001" customHeight="1" x14ac:dyDescent="0.2">
      <c r="A75" s="16"/>
    </row>
    <row r="76" spans="1:1" ht="20.100000000000001" customHeight="1" x14ac:dyDescent="0.2">
      <c r="A76" s="16"/>
    </row>
    <row r="77" spans="1:1" ht="20.100000000000001" customHeight="1" x14ac:dyDescent="0.2">
      <c r="A77" s="16"/>
    </row>
    <row r="78" spans="1:1" ht="20.100000000000001" customHeight="1" x14ac:dyDescent="0.2">
      <c r="A78" s="16"/>
    </row>
    <row r="79" spans="1:1" ht="20.100000000000001" customHeight="1" x14ac:dyDescent="0.2">
      <c r="A79" s="16"/>
    </row>
    <row r="80" spans="1:1" ht="20.100000000000001" customHeight="1" x14ac:dyDescent="0.2">
      <c r="A80" s="16"/>
    </row>
    <row r="81" spans="1:1" ht="20.100000000000001" customHeight="1" x14ac:dyDescent="0.2">
      <c r="A81" s="16"/>
    </row>
    <row r="82" spans="1:1" ht="20.100000000000001" customHeight="1" x14ac:dyDescent="0.2">
      <c r="A82" s="16"/>
    </row>
    <row r="83" spans="1:1" ht="20.100000000000001" customHeight="1" x14ac:dyDescent="0.2">
      <c r="A83" s="16"/>
    </row>
    <row r="84" spans="1:1" ht="20.100000000000001" customHeight="1" x14ac:dyDescent="0.2"/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</sheetData>
  <mergeCells count="3">
    <mergeCell ref="A4:C4"/>
    <mergeCell ref="B23:C23"/>
    <mergeCell ref="A1:C1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21"/>
  <sheetViews>
    <sheetView view="pageBreakPreview" zoomScaleNormal="100" zoomScaleSheetLayoutView="100" zoomScalePageLayoutView="55" workbookViewId="0">
      <selection activeCell="E17" sqref="E17"/>
    </sheetView>
  </sheetViews>
  <sheetFormatPr defaultRowHeight="12.75" x14ac:dyDescent="0.2"/>
  <cols>
    <col min="1" max="1" width="6.5703125" style="28" customWidth="1"/>
    <col min="2" max="2" width="2.5703125" style="6" customWidth="1"/>
    <col min="3" max="3" width="23.7109375" style="5" customWidth="1"/>
    <col min="4" max="4" width="14.42578125" style="47" customWidth="1"/>
    <col min="5" max="5" width="20.7109375" style="33" customWidth="1"/>
    <col min="6" max="6" width="18.28515625" style="80" customWidth="1"/>
    <col min="7" max="16384" width="9.140625" style="6"/>
  </cols>
  <sheetData>
    <row r="1" spans="1:6" x14ac:dyDescent="0.2">
      <c r="A1" s="6"/>
      <c r="C1" s="22"/>
      <c r="D1" s="50"/>
      <c r="F1" s="33"/>
    </row>
    <row r="2" spans="1:6" ht="51.75" customHeight="1" x14ac:dyDescent="0.25">
      <c r="A2" s="99" t="s">
        <v>73</v>
      </c>
      <c r="B2" s="100"/>
      <c r="C2" s="100"/>
      <c r="D2" s="100"/>
      <c r="E2" s="100"/>
      <c r="F2" s="100"/>
    </row>
    <row r="3" spans="1:6" ht="18.75" customHeight="1" x14ac:dyDescent="0.25">
      <c r="A3" s="74"/>
      <c r="B3" s="75"/>
      <c r="C3" s="75"/>
      <c r="D3" s="75"/>
      <c r="E3" s="75"/>
      <c r="F3" s="75"/>
    </row>
    <row r="4" spans="1:6" ht="15.75" x14ac:dyDescent="0.25">
      <c r="A4" s="75"/>
      <c r="B4" s="75"/>
      <c r="C4" s="75"/>
      <c r="D4" s="76"/>
      <c r="E4" s="77"/>
      <c r="F4" s="77"/>
    </row>
    <row r="5" spans="1:6" s="79" customFormat="1" x14ac:dyDescent="0.2">
      <c r="A5" s="63" t="s">
        <v>8</v>
      </c>
      <c r="B5" s="64"/>
      <c r="C5" s="97" t="s">
        <v>0</v>
      </c>
      <c r="D5" s="98"/>
      <c r="E5" s="65"/>
      <c r="F5" s="78"/>
    </row>
    <row r="6" spans="1:6" x14ac:dyDescent="0.2">
      <c r="A6" s="26"/>
      <c r="B6" s="3"/>
      <c r="C6" s="4"/>
    </row>
    <row r="7" spans="1:6" ht="28.5" customHeight="1" x14ac:dyDescent="0.2">
      <c r="A7" s="28" t="s">
        <v>33</v>
      </c>
      <c r="C7" s="101" t="s">
        <v>35</v>
      </c>
      <c r="D7" s="101"/>
      <c r="E7" s="101"/>
      <c r="F7" s="81"/>
    </row>
    <row r="8" spans="1:6" ht="12" customHeight="1" x14ac:dyDescent="0.2">
      <c r="C8" s="70"/>
      <c r="D8" s="70"/>
      <c r="E8" s="70"/>
      <c r="F8" s="81"/>
    </row>
    <row r="9" spans="1:6" x14ac:dyDescent="0.2">
      <c r="C9" s="61" t="s">
        <v>34</v>
      </c>
      <c r="D9" s="47">
        <v>1</v>
      </c>
      <c r="F9" s="81">
        <f>D9*E9</f>
        <v>0</v>
      </c>
    </row>
    <row r="10" spans="1:6" ht="12" customHeight="1" x14ac:dyDescent="0.2">
      <c r="A10" s="26"/>
      <c r="B10" s="3"/>
      <c r="C10" s="4"/>
      <c r="F10" s="81"/>
    </row>
    <row r="11" spans="1:6" ht="25.5" customHeight="1" x14ac:dyDescent="0.2">
      <c r="A11" s="28" t="s">
        <v>37</v>
      </c>
      <c r="C11" s="91" t="s">
        <v>71</v>
      </c>
      <c r="D11" s="91"/>
      <c r="E11" s="91"/>
      <c r="F11" s="81"/>
    </row>
    <row r="12" spans="1:6" ht="12.75" customHeight="1" x14ac:dyDescent="0.2">
      <c r="A12" s="27"/>
      <c r="C12" s="101"/>
      <c r="D12" s="101"/>
      <c r="E12" s="35"/>
      <c r="F12" s="81"/>
    </row>
    <row r="13" spans="1:6" ht="14.25" x14ac:dyDescent="0.2">
      <c r="C13" s="61" t="s">
        <v>32</v>
      </c>
      <c r="D13" s="47">
        <v>20</v>
      </c>
      <c r="F13" s="81">
        <f>D13*E13</f>
        <v>0</v>
      </c>
    </row>
    <row r="14" spans="1:6" s="3" customFormat="1" x14ac:dyDescent="0.2">
      <c r="A14" s="23"/>
      <c r="B14" s="24"/>
      <c r="C14" s="25"/>
      <c r="D14" s="46"/>
      <c r="E14" s="34"/>
      <c r="F14" s="82"/>
    </row>
    <row r="15" spans="1:6" ht="27.75" customHeight="1" x14ac:dyDescent="0.2">
      <c r="A15" s="28" t="s">
        <v>38</v>
      </c>
      <c r="C15" s="101" t="s">
        <v>42</v>
      </c>
      <c r="D15" s="101"/>
      <c r="E15" s="101"/>
      <c r="F15" s="81"/>
    </row>
    <row r="16" spans="1:6" ht="12.75" customHeight="1" x14ac:dyDescent="0.2">
      <c r="A16" s="27"/>
      <c r="C16" s="101"/>
      <c r="D16" s="101"/>
      <c r="E16" s="101"/>
      <c r="F16" s="81"/>
    </row>
    <row r="17" spans="1:6" ht="14.25" x14ac:dyDescent="0.2">
      <c r="A17" s="27"/>
      <c r="C17" s="61" t="s">
        <v>27</v>
      </c>
      <c r="D17" s="47">
        <v>10</v>
      </c>
      <c r="F17" s="81">
        <f>D17*E17</f>
        <v>0</v>
      </c>
    </row>
    <row r="18" spans="1:6" x14ac:dyDescent="0.2">
      <c r="A18" s="27"/>
      <c r="C18" s="72"/>
      <c r="F18" s="81"/>
    </row>
    <row r="19" spans="1:6" s="3" customFormat="1" ht="28.5" customHeight="1" x14ac:dyDescent="0.2">
      <c r="A19" s="28" t="s">
        <v>39</v>
      </c>
      <c r="B19" s="6"/>
      <c r="C19" s="91" t="s">
        <v>66</v>
      </c>
      <c r="D19" s="91"/>
      <c r="E19" s="91"/>
      <c r="F19" s="82"/>
    </row>
    <row r="20" spans="1:6" s="3" customFormat="1" ht="15.75" customHeight="1" x14ac:dyDescent="0.2">
      <c r="A20" s="27"/>
      <c r="B20" s="6"/>
      <c r="C20" s="61" t="s">
        <v>32</v>
      </c>
      <c r="D20" s="47">
        <v>3</v>
      </c>
      <c r="E20" s="33"/>
      <c r="F20" s="81">
        <f>D20*E20</f>
        <v>0</v>
      </c>
    </row>
    <row r="21" spans="1:6" s="3" customFormat="1" ht="15.75" customHeight="1" x14ac:dyDescent="0.2">
      <c r="A21" s="27"/>
      <c r="B21" s="6"/>
      <c r="C21" s="68"/>
      <c r="D21" s="68"/>
      <c r="E21" s="68"/>
      <c r="F21" s="82"/>
    </row>
    <row r="22" spans="1:6" s="3" customFormat="1" ht="41.25" customHeight="1" x14ac:dyDescent="0.2">
      <c r="A22" s="28" t="s">
        <v>40</v>
      </c>
      <c r="B22" s="6"/>
      <c r="C22" s="91" t="s">
        <v>36</v>
      </c>
      <c r="D22" s="91"/>
      <c r="E22" s="91"/>
      <c r="F22" s="82"/>
    </row>
    <row r="23" spans="1:6" s="3" customFormat="1" ht="15.75" customHeight="1" x14ac:dyDescent="0.2">
      <c r="A23" s="28"/>
      <c r="B23" s="6"/>
      <c r="C23" s="68"/>
      <c r="D23" s="68"/>
      <c r="E23" s="68"/>
      <c r="F23" s="82"/>
    </row>
    <row r="24" spans="1:6" s="3" customFormat="1" ht="15.75" customHeight="1" x14ac:dyDescent="0.2">
      <c r="A24" s="27"/>
      <c r="B24" s="6"/>
      <c r="C24" s="61" t="s">
        <v>34</v>
      </c>
      <c r="D24" s="47">
        <v>1</v>
      </c>
      <c r="E24" s="33"/>
      <c r="F24" s="81">
        <f>D24*E24</f>
        <v>0</v>
      </c>
    </row>
    <row r="25" spans="1:6" s="3" customFormat="1" ht="15.75" customHeight="1" x14ac:dyDescent="0.2">
      <c r="A25" s="27"/>
      <c r="B25" s="6"/>
      <c r="C25" s="68"/>
      <c r="D25" s="68"/>
      <c r="E25" s="68"/>
      <c r="F25" s="82"/>
    </row>
    <row r="26" spans="1:6" ht="13.5" customHeight="1" thickBot="1" x14ac:dyDescent="0.25">
      <c r="A26" s="30"/>
      <c r="B26" s="20"/>
      <c r="C26" s="107" t="s">
        <v>1</v>
      </c>
      <c r="D26" s="108"/>
      <c r="E26" s="37"/>
      <c r="F26" s="73">
        <f>SUM(F9:F24)</f>
        <v>0</v>
      </c>
    </row>
    <row r="27" spans="1:6" ht="13.5" thickTop="1" x14ac:dyDescent="0.2">
      <c r="A27" s="29"/>
      <c r="B27" s="18"/>
      <c r="C27" s="53"/>
      <c r="D27" s="19"/>
      <c r="E27" s="36"/>
      <c r="F27" s="83"/>
    </row>
    <row r="28" spans="1:6" s="64" customFormat="1" ht="12.75" customHeight="1" x14ac:dyDescent="0.2">
      <c r="A28" s="63" t="s">
        <v>10</v>
      </c>
      <c r="C28" s="97" t="s">
        <v>9</v>
      </c>
      <c r="D28" s="98"/>
      <c r="E28" s="65"/>
      <c r="F28" s="78"/>
    </row>
    <row r="29" spans="1:6" x14ac:dyDescent="0.2">
      <c r="A29" s="26"/>
      <c r="B29" s="3"/>
      <c r="C29" s="4"/>
    </row>
    <row r="30" spans="1:6" s="3" customFormat="1" x14ac:dyDescent="0.2">
      <c r="A30" s="26"/>
      <c r="C30" s="4"/>
      <c r="D30" s="47"/>
      <c r="E30" s="33"/>
      <c r="F30" s="80"/>
    </row>
    <row r="31" spans="1:6" ht="44.25" customHeight="1" x14ac:dyDescent="0.2">
      <c r="A31" s="28" t="s">
        <v>44</v>
      </c>
      <c r="C31" s="109" t="s">
        <v>67</v>
      </c>
      <c r="D31" s="109"/>
      <c r="E31" s="109"/>
      <c r="F31" s="84"/>
    </row>
    <row r="32" spans="1:6" ht="11.25" customHeight="1" x14ac:dyDescent="0.2">
      <c r="C32" s="103"/>
      <c r="D32" s="103"/>
      <c r="E32" s="103"/>
    </row>
    <row r="33" spans="1:6" ht="14.25" x14ac:dyDescent="0.2">
      <c r="C33" s="61" t="s">
        <v>22</v>
      </c>
      <c r="D33" s="47">
        <v>135</v>
      </c>
      <c r="F33" s="81">
        <f>D33*E33</f>
        <v>0</v>
      </c>
    </row>
    <row r="34" spans="1:6" x14ac:dyDescent="0.2">
      <c r="C34" s="72"/>
      <c r="F34" s="81"/>
    </row>
    <row r="35" spans="1:6" ht="28.5" customHeight="1" x14ac:dyDescent="0.2">
      <c r="A35" s="28" t="s">
        <v>45</v>
      </c>
      <c r="B35" s="22"/>
      <c r="C35" s="104" t="s">
        <v>68</v>
      </c>
      <c r="D35" s="105"/>
      <c r="E35" s="106"/>
      <c r="F35" s="81"/>
    </row>
    <row r="36" spans="1:6" ht="12.75" customHeight="1" x14ac:dyDescent="0.2">
      <c r="B36" s="22"/>
      <c r="C36" s="102" t="s">
        <v>29</v>
      </c>
      <c r="D36" s="102"/>
      <c r="E36" s="102"/>
      <c r="F36" s="81"/>
    </row>
    <row r="37" spans="1:6" ht="15.75" customHeight="1" x14ac:dyDescent="0.2">
      <c r="B37" s="22"/>
      <c r="C37" s="62" t="s">
        <v>22</v>
      </c>
      <c r="D37" s="54">
        <v>135</v>
      </c>
      <c r="E37" s="38"/>
      <c r="F37" s="81">
        <f>D37*E37</f>
        <v>0</v>
      </c>
    </row>
    <row r="38" spans="1:6" ht="11.25" customHeight="1" x14ac:dyDescent="0.2">
      <c r="B38" s="22"/>
      <c r="C38" s="71"/>
      <c r="D38" s="54"/>
      <c r="E38" s="38"/>
      <c r="F38" s="81"/>
    </row>
    <row r="39" spans="1:6" ht="28.5" customHeight="1" x14ac:dyDescent="0.2">
      <c r="A39" s="28" t="s">
        <v>58</v>
      </c>
      <c r="B39" s="7"/>
      <c r="C39" s="91" t="s">
        <v>43</v>
      </c>
      <c r="D39" s="91"/>
      <c r="E39" s="91"/>
      <c r="F39" s="84"/>
    </row>
    <row r="40" spans="1:6" ht="10.5" customHeight="1" x14ac:dyDescent="0.2">
      <c r="C40" s="101" t="s">
        <v>26</v>
      </c>
      <c r="D40" s="101"/>
      <c r="E40" s="101"/>
    </row>
    <row r="41" spans="1:6" ht="15.75" customHeight="1" x14ac:dyDescent="0.2">
      <c r="C41" s="61" t="s">
        <v>32</v>
      </c>
      <c r="D41" s="47">
        <v>650</v>
      </c>
      <c r="F41" s="81">
        <f>D41*E41</f>
        <v>0</v>
      </c>
    </row>
    <row r="42" spans="1:6" x14ac:dyDescent="0.2">
      <c r="C42" s="61"/>
      <c r="F42" s="81"/>
    </row>
    <row r="43" spans="1:6" ht="82.5" customHeight="1" x14ac:dyDescent="0.2">
      <c r="A43" s="28" t="s">
        <v>59</v>
      </c>
      <c r="B43" s="7"/>
      <c r="C43" s="91" t="s">
        <v>74</v>
      </c>
      <c r="D43" s="91"/>
      <c r="E43" s="91"/>
      <c r="F43" s="84"/>
    </row>
    <row r="44" spans="1:6" ht="10.5" customHeight="1" x14ac:dyDescent="0.2">
      <c r="C44" s="101" t="s">
        <v>26</v>
      </c>
      <c r="D44" s="101"/>
      <c r="E44" s="101"/>
    </row>
    <row r="45" spans="1:6" ht="15.75" customHeight="1" x14ac:dyDescent="0.2">
      <c r="C45" s="61" t="s">
        <v>32</v>
      </c>
      <c r="D45" s="47">
        <v>130</v>
      </c>
      <c r="F45" s="81">
        <f>D45*E45</f>
        <v>0</v>
      </c>
    </row>
    <row r="46" spans="1:6" ht="15.75" customHeight="1" x14ac:dyDescent="0.2">
      <c r="C46" s="61"/>
      <c r="F46" s="81"/>
    </row>
    <row r="47" spans="1:6" ht="13.5" thickBot="1" x14ac:dyDescent="0.25">
      <c r="A47" s="30"/>
      <c r="B47" s="20"/>
      <c r="C47" s="21" t="s">
        <v>21</v>
      </c>
      <c r="D47" s="49"/>
      <c r="E47" s="37"/>
      <c r="F47" s="73">
        <f>SUM(F31:F46)</f>
        <v>0</v>
      </c>
    </row>
    <row r="48" spans="1:6" ht="13.5" thickTop="1" x14ac:dyDescent="0.2">
      <c r="A48" s="31"/>
      <c r="C48" s="6"/>
      <c r="D48" s="50"/>
      <c r="F48" s="33"/>
    </row>
    <row r="49" spans="1:6" s="64" customFormat="1" ht="12.75" customHeight="1" x14ac:dyDescent="0.2">
      <c r="A49" s="63" t="s">
        <v>11</v>
      </c>
      <c r="C49" s="97" t="s">
        <v>12</v>
      </c>
      <c r="D49" s="98"/>
      <c r="E49" s="65"/>
      <c r="F49" s="78"/>
    </row>
    <row r="50" spans="1:6" x14ac:dyDescent="0.2">
      <c r="A50" s="31"/>
      <c r="C50" s="6"/>
      <c r="D50" s="50"/>
      <c r="F50" s="33"/>
    </row>
    <row r="51" spans="1:6" s="3" customFormat="1" x14ac:dyDescent="0.2">
      <c r="A51" s="23"/>
      <c r="B51" s="24"/>
      <c r="C51" s="25"/>
      <c r="D51" s="46"/>
      <c r="E51" s="34"/>
      <c r="F51" s="82"/>
    </row>
    <row r="52" spans="1:6" s="7" customFormat="1" ht="54" customHeight="1" x14ac:dyDescent="0.2">
      <c r="A52" s="28" t="s">
        <v>46</v>
      </c>
      <c r="C52" s="91" t="s">
        <v>63</v>
      </c>
      <c r="D52" s="91"/>
      <c r="E52" s="91"/>
      <c r="F52" s="84"/>
    </row>
    <row r="53" spans="1:6" s="3" customFormat="1" ht="12" customHeight="1" x14ac:dyDescent="0.2">
      <c r="A53" s="23"/>
      <c r="B53" s="24"/>
      <c r="C53" s="110"/>
      <c r="D53" s="110"/>
      <c r="E53" s="110"/>
      <c r="F53" s="85"/>
    </row>
    <row r="54" spans="1:6" ht="14.25" x14ac:dyDescent="0.2">
      <c r="C54" s="61" t="s">
        <v>25</v>
      </c>
      <c r="D54" s="47">
        <v>135</v>
      </c>
      <c r="F54" s="81">
        <f>D54*E54</f>
        <v>0</v>
      </c>
    </row>
    <row r="55" spans="1:6" x14ac:dyDescent="0.2">
      <c r="C55" s="61"/>
      <c r="F55" s="81"/>
    </row>
    <row r="56" spans="1:6" s="7" customFormat="1" ht="28.5" customHeight="1" x14ac:dyDescent="0.2">
      <c r="A56" s="28" t="s">
        <v>47</v>
      </c>
      <c r="C56" s="91" t="s">
        <v>64</v>
      </c>
      <c r="D56" s="91"/>
      <c r="E56" s="91"/>
      <c r="F56" s="84"/>
    </row>
    <row r="57" spans="1:6" s="3" customFormat="1" ht="12" customHeight="1" x14ac:dyDescent="0.2">
      <c r="A57" s="23"/>
      <c r="B57" s="24"/>
      <c r="C57" s="110"/>
      <c r="D57" s="110"/>
      <c r="E57" s="110"/>
      <c r="F57" s="85"/>
    </row>
    <row r="58" spans="1:6" ht="14.25" x14ac:dyDescent="0.2">
      <c r="C58" s="61" t="s">
        <v>65</v>
      </c>
      <c r="D58" s="47">
        <v>320</v>
      </c>
      <c r="F58" s="81">
        <f>D58*E58</f>
        <v>0</v>
      </c>
    </row>
    <row r="59" spans="1:6" x14ac:dyDescent="0.2">
      <c r="C59" s="61"/>
      <c r="F59" s="81"/>
    </row>
    <row r="60" spans="1:6" s="3" customFormat="1" ht="29.25" customHeight="1" x14ac:dyDescent="0.2">
      <c r="A60" s="28" t="s">
        <v>55</v>
      </c>
      <c r="B60" s="7"/>
      <c r="C60" s="91" t="s">
        <v>75</v>
      </c>
      <c r="D60" s="91"/>
      <c r="E60" s="91"/>
      <c r="F60" s="84"/>
    </row>
    <row r="61" spans="1:6" s="3" customFormat="1" ht="12" customHeight="1" x14ac:dyDescent="0.2">
      <c r="A61" s="28"/>
      <c r="B61" s="6"/>
      <c r="C61" s="5"/>
      <c r="D61" s="47"/>
      <c r="E61" s="33"/>
      <c r="F61" s="80"/>
    </row>
    <row r="62" spans="1:6" ht="14.25" x14ac:dyDescent="0.2">
      <c r="C62" s="61" t="s">
        <v>65</v>
      </c>
      <c r="D62" s="47">
        <v>1450</v>
      </c>
      <c r="F62" s="81">
        <f>D62*E62</f>
        <v>0</v>
      </c>
    </row>
    <row r="63" spans="1:6" x14ac:dyDescent="0.2">
      <c r="C63" s="61"/>
      <c r="F63" s="81"/>
    </row>
    <row r="64" spans="1:6" s="3" customFormat="1" ht="45.75" customHeight="1" x14ac:dyDescent="0.2">
      <c r="A64" s="28" t="s">
        <v>56</v>
      </c>
      <c r="B64" s="7"/>
      <c r="C64" s="91" t="s">
        <v>78</v>
      </c>
      <c r="D64" s="91"/>
      <c r="E64" s="91"/>
      <c r="F64" s="84"/>
    </row>
    <row r="65" spans="1:6" s="3" customFormat="1" ht="12" customHeight="1" x14ac:dyDescent="0.2">
      <c r="A65" s="28"/>
      <c r="B65" s="6"/>
      <c r="C65" s="5"/>
      <c r="D65" s="47"/>
      <c r="E65" s="33"/>
      <c r="F65" s="80"/>
    </row>
    <row r="66" spans="1:6" ht="14.25" x14ac:dyDescent="0.2">
      <c r="C66" s="61" t="s">
        <v>65</v>
      </c>
      <c r="D66" s="47">
        <v>1450</v>
      </c>
      <c r="F66" s="81">
        <f>D66*E66</f>
        <v>0</v>
      </c>
    </row>
    <row r="67" spans="1:6" x14ac:dyDescent="0.2">
      <c r="C67" s="61"/>
      <c r="F67" s="81"/>
    </row>
    <row r="68" spans="1:6" s="3" customFormat="1" ht="45.75" customHeight="1" x14ac:dyDescent="0.2">
      <c r="A68" s="28" t="s">
        <v>61</v>
      </c>
      <c r="B68" s="7"/>
      <c r="C68" s="91" t="s">
        <v>80</v>
      </c>
      <c r="D68" s="91"/>
      <c r="E68" s="91"/>
      <c r="F68" s="84"/>
    </row>
    <row r="69" spans="1:6" s="3" customFormat="1" ht="12" customHeight="1" x14ac:dyDescent="0.2">
      <c r="A69" s="28"/>
      <c r="B69" s="6"/>
      <c r="C69" s="5"/>
      <c r="D69" s="47"/>
      <c r="E69" s="33"/>
      <c r="F69" s="80"/>
    </row>
    <row r="70" spans="1:6" x14ac:dyDescent="0.2">
      <c r="C70" s="61" t="s">
        <v>81</v>
      </c>
      <c r="D70" s="47">
        <v>10</v>
      </c>
      <c r="F70" s="81">
        <f>D70*E70</f>
        <v>0</v>
      </c>
    </row>
    <row r="71" spans="1:6" x14ac:dyDescent="0.2">
      <c r="C71" s="61"/>
      <c r="F71" s="81"/>
    </row>
    <row r="72" spans="1:6" s="3" customFormat="1" ht="29.25" customHeight="1" x14ac:dyDescent="0.2">
      <c r="A72" s="28" t="s">
        <v>79</v>
      </c>
      <c r="B72" s="7"/>
      <c r="C72" s="91" t="s">
        <v>41</v>
      </c>
      <c r="D72" s="91"/>
      <c r="E72" s="91"/>
      <c r="F72" s="84"/>
    </row>
    <row r="73" spans="1:6" s="3" customFormat="1" ht="12" customHeight="1" x14ac:dyDescent="0.2">
      <c r="A73" s="28"/>
      <c r="B73" s="6"/>
      <c r="C73" s="5"/>
      <c r="D73" s="47"/>
      <c r="E73" s="33"/>
      <c r="F73" s="80"/>
    </row>
    <row r="74" spans="1:6" ht="14.25" x14ac:dyDescent="0.2">
      <c r="C74" s="61" t="s">
        <v>27</v>
      </c>
      <c r="D74" s="47">
        <v>550</v>
      </c>
      <c r="F74" s="81">
        <f>D74*E74</f>
        <v>0</v>
      </c>
    </row>
    <row r="75" spans="1:6" x14ac:dyDescent="0.2">
      <c r="C75" s="61"/>
      <c r="F75" s="81"/>
    </row>
    <row r="76" spans="1:6" ht="13.5" thickBot="1" x14ac:dyDescent="0.25">
      <c r="A76" s="30"/>
      <c r="B76" s="20"/>
      <c r="C76" s="21" t="s">
        <v>14</v>
      </c>
      <c r="D76" s="49"/>
      <c r="E76" s="37"/>
      <c r="F76" s="73">
        <f>SUM(F52:F75)</f>
        <v>0</v>
      </c>
    </row>
    <row r="77" spans="1:6" ht="13.5" thickTop="1" x14ac:dyDescent="0.2">
      <c r="A77" s="31"/>
      <c r="C77" s="6"/>
      <c r="D77" s="50"/>
      <c r="F77" s="33"/>
    </row>
    <row r="78" spans="1:6" s="64" customFormat="1" x14ac:dyDescent="0.2">
      <c r="A78" s="63" t="s">
        <v>15</v>
      </c>
      <c r="C78" s="97" t="s">
        <v>3</v>
      </c>
      <c r="D78" s="98"/>
      <c r="E78" s="65"/>
      <c r="F78" s="78"/>
    </row>
    <row r="79" spans="1:6" s="3" customFormat="1" ht="14.25" customHeight="1" x14ac:dyDescent="0.2">
      <c r="A79" s="23"/>
      <c r="B79" s="24"/>
      <c r="C79" s="25"/>
      <c r="D79" s="46"/>
      <c r="E79" s="34"/>
      <c r="F79" s="82"/>
    </row>
    <row r="80" spans="1:6" s="7" customFormat="1" ht="43.5" customHeight="1" x14ac:dyDescent="0.2">
      <c r="A80" s="28" t="s">
        <v>48</v>
      </c>
      <c r="C80" s="91" t="s">
        <v>62</v>
      </c>
      <c r="D80" s="91"/>
      <c r="E80" s="91"/>
      <c r="F80" s="84"/>
    </row>
    <row r="81" spans="1:6" ht="11.25" customHeight="1" x14ac:dyDescent="0.2"/>
    <row r="82" spans="1:6" ht="14.25" x14ac:dyDescent="0.2">
      <c r="C82" s="61" t="s">
        <v>23</v>
      </c>
      <c r="D82" s="51">
        <v>75</v>
      </c>
      <c r="F82" s="81">
        <f>D82*E82</f>
        <v>0</v>
      </c>
    </row>
    <row r="83" spans="1:6" x14ac:dyDescent="0.2">
      <c r="C83" s="61"/>
      <c r="D83" s="51"/>
      <c r="F83" s="81"/>
    </row>
    <row r="84" spans="1:6" s="7" customFormat="1" ht="43.5" customHeight="1" x14ac:dyDescent="0.2">
      <c r="A84" s="28" t="s">
        <v>49</v>
      </c>
      <c r="C84" s="91" t="s">
        <v>69</v>
      </c>
      <c r="D84" s="91"/>
      <c r="E84" s="91"/>
      <c r="F84" s="84"/>
    </row>
    <row r="85" spans="1:6" ht="11.25" customHeight="1" x14ac:dyDescent="0.2"/>
    <row r="86" spans="1:6" ht="14.25" x14ac:dyDescent="0.2">
      <c r="C86" s="61" t="s">
        <v>23</v>
      </c>
      <c r="D86" s="51">
        <v>35</v>
      </c>
      <c r="F86" s="81">
        <f>D86*E86</f>
        <v>0</v>
      </c>
    </row>
    <row r="87" spans="1:6" s="3" customFormat="1" x14ac:dyDescent="0.2">
      <c r="A87" s="23"/>
      <c r="B87" s="24"/>
      <c r="C87" s="25"/>
      <c r="D87" s="46"/>
      <c r="E87" s="34"/>
      <c r="F87" s="82"/>
    </row>
    <row r="88" spans="1:6" ht="57" customHeight="1" x14ac:dyDescent="0.2">
      <c r="A88" s="28" t="s">
        <v>50</v>
      </c>
      <c r="B88" s="7"/>
      <c r="C88" s="91" t="s">
        <v>54</v>
      </c>
      <c r="D88" s="91"/>
      <c r="E88" s="91"/>
      <c r="F88" s="84"/>
    </row>
    <row r="89" spans="1:6" ht="14.25" customHeight="1" x14ac:dyDescent="0.2"/>
    <row r="90" spans="1:6" ht="14.25" customHeight="1" x14ac:dyDescent="0.2">
      <c r="C90" s="61" t="s">
        <v>23</v>
      </c>
      <c r="D90" s="47">
        <v>6</v>
      </c>
      <c r="F90" s="81">
        <f>D90*E90</f>
        <v>0</v>
      </c>
    </row>
    <row r="91" spans="1:6" ht="14.25" customHeight="1" x14ac:dyDescent="0.2">
      <c r="C91" s="72"/>
      <c r="D91" s="51"/>
      <c r="F91" s="81"/>
    </row>
    <row r="92" spans="1:6" ht="54" customHeight="1" x14ac:dyDescent="0.2">
      <c r="A92" s="28" t="s">
        <v>70</v>
      </c>
      <c r="B92" s="7"/>
      <c r="C92" s="91" t="s">
        <v>57</v>
      </c>
      <c r="D92" s="91"/>
      <c r="E92" s="91"/>
      <c r="F92" s="84"/>
    </row>
    <row r="94" spans="1:6" x14ac:dyDescent="0.2">
      <c r="C94" s="61" t="s">
        <v>24</v>
      </c>
      <c r="D94" s="47">
        <v>1</v>
      </c>
      <c r="F94" s="81">
        <f>D94*E94</f>
        <v>0</v>
      </c>
    </row>
    <row r="95" spans="1:6" x14ac:dyDescent="0.2">
      <c r="C95" s="72"/>
      <c r="F95" s="81"/>
    </row>
    <row r="96" spans="1:6" ht="13.5" thickBot="1" x14ac:dyDescent="0.25">
      <c r="A96" s="30"/>
      <c r="B96" s="20"/>
      <c r="C96" s="21" t="s">
        <v>4</v>
      </c>
      <c r="D96" s="49"/>
      <c r="E96" s="37"/>
      <c r="F96" s="73">
        <f>SUM(F78:F95)</f>
        <v>0</v>
      </c>
    </row>
    <row r="97" spans="1:6" ht="13.5" thickTop="1" x14ac:dyDescent="0.2">
      <c r="A97" s="29"/>
      <c r="B97" s="18"/>
      <c r="C97" s="32"/>
      <c r="D97" s="52"/>
      <c r="E97" s="36"/>
      <c r="F97" s="83"/>
    </row>
    <row r="98" spans="1:6" s="64" customFormat="1" ht="12.75" customHeight="1" x14ac:dyDescent="0.2">
      <c r="A98" s="63" t="s">
        <v>17</v>
      </c>
      <c r="C98" s="97" t="s">
        <v>18</v>
      </c>
      <c r="D98" s="98"/>
      <c r="E98" s="65"/>
      <c r="F98" s="78"/>
    </row>
    <row r="99" spans="1:6" s="24" customFormat="1" x14ac:dyDescent="0.2">
      <c r="A99" s="23"/>
      <c r="C99" s="25"/>
      <c r="D99" s="46"/>
      <c r="E99" s="34"/>
      <c r="F99" s="82"/>
    </row>
    <row r="100" spans="1:6" s="7" customFormat="1" ht="15" customHeight="1" x14ac:dyDescent="0.2">
      <c r="A100" s="28" t="s">
        <v>60</v>
      </c>
      <c r="C100" s="91" t="s">
        <v>51</v>
      </c>
      <c r="D100" s="91"/>
      <c r="E100" s="91"/>
      <c r="F100" s="84"/>
    </row>
    <row r="102" spans="1:6" x14ac:dyDescent="0.2">
      <c r="C102" s="61" t="s">
        <v>2</v>
      </c>
      <c r="D102" s="47">
        <v>1</v>
      </c>
      <c r="F102" s="81">
        <f>D102*E102</f>
        <v>0</v>
      </c>
    </row>
    <row r="103" spans="1:6" s="7" customFormat="1" ht="38.25" customHeight="1" x14ac:dyDescent="0.2">
      <c r="A103" s="28" t="s">
        <v>76</v>
      </c>
      <c r="C103" s="91" t="s">
        <v>77</v>
      </c>
      <c r="D103" s="91"/>
      <c r="E103" s="91"/>
      <c r="F103" s="84"/>
    </row>
    <row r="105" spans="1:6" x14ac:dyDescent="0.2">
      <c r="C105" s="61" t="s">
        <v>2</v>
      </c>
      <c r="D105" s="47">
        <v>1</v>
      </c>
      <c r="F105" s="81">
        <f>D105*E105</f>
        <v>0</v>
      </c>
    </row>
    <row r="106" spans="1:6" s="24" customFormat="1" x14ac:dyDescent="0.2">
      <c r="A106" s="23"/>
      <c r="C106" s="25"/>
      <c r="D106" s="46"/>
      <c r="E106" s="34"/>
      <c r="F106" s="82"/>
    </row>
    <row r="107" spans="1:6" ht="13.5" thickBot="1" x14ac:dyDescent="0.25">
      <c r="A107" s="30"/>
      <c r="B107" s="20"/>
      <c r="C107" s="21" t="s">
        <v>20</v>
      </c>
      <c r="D107" s="49"/>
      <c r="E107" s="37"/>
      <c r="F107" s="73">
        <f>SUM(F99:F106)</f>
        <v>0</v>
      </c>
    </row>
    <row r="108" spans="1:6" ht="13.5" thickTop="1" x14ac:dyDescent="0.2">
      <c r="A108" s="29"/>
      <c r="B108" s="18"/>
      <c r="C108" s="32"/>
      <c r="D108" s="52"/>
      <c r="E108" s="36"/>
      <c r="F108" s="83"/>
    </row>
    <row r="109" spans="1:6" x14ac:dyDescent="0.2">
      <c r="A109" s="29"/>
      <c r="B109" s="18"/>
      <c r="C109" s="32"/>
      <c r="D109" s="52"/>
      <c r="E109" s="36"/>
      <c r="F109" s="83"/>
    </row>
    <row r="110" spans="1:6" s="7" customFormat="1" ht="15" customHeight="1" x14ac:dyDescent="0.2">
      <c r="A110" s="29"/>
      <c r="B110" s="18"/>
      <c r="C110" s="92"/>
      <c r="D110" s="92"/>
      <c r="E110" s="92"/>
      <c r="F110" s="83"/>
    </row>
    <row r="111" spans="1:6" s="7" customFormat="1" ht="15" customHeight="1" x14ac:dyDescent="0.2">
      <c r="A111" s="29"/>
      <c r="B111" s="18"/>
      <c r="C111" s="69"/>
      <c r="D111" s="69"/>
      <c r="E111" s="69"/>
      <c r="F111" s="83"/>
    </row>
    <row r="112" spans="1:6" ht="30" customHeight="1" x14ac:dyDescent="0.2">
      <c r="A112" s="93" t="s">
        <v>52</v>
      </c>
      <c r="B112" s="94"/>
      <c r="C112" s="94"/>
      <c r="D112" s="94"/>
      <c r="E112" s="94"/>
      <c r="F112" s="94"/>
    </row>
    <row r="113" spans="1:6" x14ac:dyDescent="0.2">
      <c r="A113" s="69"/>
      <c r="B113" s="86"/>
      <c r="C113" s="86"/>
      <c r="D113" s="86"/>
      <c r="E113" s="86"/>
      <c r="F113" s="86"/>
    </row>
    <row r="114" spans="1:6" ht="19.5" customHeight="1" x14ac:dyDescent="0.2">
      <c r="A114" s="95" t="s">
        <v>53</v>
      </c>
      <c r="B114" s="96"/>
      <c r="C114" s="96"/>
      <c r="D114" s="96"/>
      <c r="E114" s="96"/>
      <c r="F114" s="96"/>
    </row>
    <row r="115" spans="1:6" x14ac:dyDescent="0.2">
      <c r="A115" s="31"/>
      <c r="C115" s="6"/>
      <c r="D115" s="50"/>
      <c r="F115" s="33"/>
    </row>
    <row r="116" spans="1:6" ht="25.5" customHeight="1" x14ac:dyDescent="0.2">
      <c r="A116" s="31"/>
      <c r="C116" s="6"/>
      <c r="D116" s="50"/>
      <c r="F116" s="33"/>
    </row>
    <row r="117" spans="1:6" x14ac:dyDescent="0.2">
      <c r="A117" s="31"/>
      <c r="C117" s="6"/>
      <c r="D117" s="50"/>
      <c r="F117" s="33"/>
    </row>
    <row r="119" spans="1:6" x14ac:dyDescent="0.2">
      <c r="A119" s="27"/>
      <c r="C119" s="91"/>
      <c r="D119" s="91"/>
      <c r="E119" s="91"/>
      <c r="F119" s="84"/>
    </row>
    <row r="121" spans="1:6" x14ac:dyDescent="0.2">
      <c r="C121" s="8"/>
      <c r="D121" s="48"/>
    </row>
  </sheetData>
  <mergeCells count="40">
    <mergeCell ref="C88:E88"/>
    <mergeCell ref="C64:E64"/>
    <mergeCell ref="C72:E72"/>
    <mergeCell ref="C52:E52"/>
    <mergeCell ref="C53:E53"/>
    <mergeCell ref="C84:E84"/>
    <mergeCell ref="C68:E68"/>
    <mergeCell ref="C39:E39"/>
    <mergeCell ref="C80:E80"/>
    <mergeCell ref="C60:E60"/>
    <mergeCell ref="C78:D78"/>
    <mergeCell ref="C49:D49"/>
    <mergeCell ref="C40:E40"/>
    <mergeCell ref="C56:E56"/>
    <mergeCell ref="C57:E57"/>
    <mergeCell ref="C43:E43"/>
    <mergeCell ref="C44:E44"/>
    <mergeCell ref="A2:F2"/>
    <mergeCell ref="C5:D5"/>
    <mergeCell ref="C12:D12"/>
    <mergeCell ref="C11:E11"/>
    <mergeCell ref="C36:E36"/>
    <mergeCell ref="C32:E32"/>
    <mergeCell ref="C15:E15"/>
    <mergeCell ref="C19:E19"/>
    <mergeCell ref="C35:E35"/>
    <mergeCell ref="C22:E22"/>
    <mergeCell ref="C7:E7"/>
    <mergeCell ref="C16:E16"/>
    <mergeCell ref="C28:D28"/>
    <mergeCell ref="C26:D26"/>
    <mergeCell ref="C31:E31"/>
    <mergeCell ref="C119:E119"/>
    <mergeCell ref="C110:E110"/>
    <mergeCell ref="C92:E92"/>
    <mergeCell ref="A112:F112"/>
    <mergeCell ref="A114:F114"/>
    <mergeCell ref="C100:E100"/>
    <mergeCell ref="C98:D98"/>
    <mergeCell ref="C103:E103"/>
  </mergeCells>
  <phoneticPr fontId="0" type="noConversion"/>
  <pageMargins left="0.98425196850393704" right="0.78740157480314965" top="1.3779527559055118" bottom="0.98425196850393704" header="0" footer="0"/>
  <pageSetup paperSize="9" scale="97" fitToHeight="0" orientation="portrait" r:id="rId1"/>
  <headerFooter alignWithMargins="0">
    <oddFooter>&amp;R&amp;P/&amp;N</oddFooter>
  </headerFooter>
  <rowBreaks count="3" manualBreakCount="3">
    <brk id="27" max="5" man="1"/>
    <brk id="48" max="5" man="1"/>
    <brk id="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 Rekapitulacija </vt:lpstr>
      <vt:lpstr>Popis del </vt:lpstr>
      <vt:lpstr>_pr01</vt:lpstr>
      <vt:lpstr>_pr02</vt:lpstr>
      <vt:lpstr>_pr03</vt:lpstr>
      <vt:lpstr>_pr04</vt:lpstr>
      <vt:lpstr>_pr05</vt:lpstr>
      <vt:lpstr>' Rekapitulacija '!Področje_tiskanja</vt:lpstr>
      <vt:lpstr>'Popis del '!Področje_tiskanja</vt:lpstr>
      <vt:lpstr>SK_BETONSKA</vt:lpstr>
      <vt:lpstr>SK_PRIPRAVA</vt:lpstr>
      <vt:lpstr>sk_sanacija</vt:lpstr>
      <vt:lpstr>sk_TESARSKA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rafko.zupanc</dc:creator>
  <cp:lastModifiedBy>Rafko Županc</cp:lastModifiedBy>
  <cp:lastPrinted>2021-06-03T10:54:19Z</cp:lastPrinted>
  <dcterms:created xsi:type="dcterms:W3CDTF">1999-04-03T08:16:43Z</dcterms:created>
  <dcterms:modified xsi:type="dcterms:W3CDTF">2021-06-03T10:54:35Z</dcterms:modified>
</cp:coreProperties>
</file>